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120" windowWidth="19440" windowHeight="12180"/>
  </bookViews>
  <sheets>
    <sheet name="Лист1" sheetId="3" r:id="rId1"/>
  </sheets>
  <definedNames>
    <definedName name="_xlnm._FilterDatabase" localSheetId="0" hidden="1">Лист1!$A$6:$I$88</definedName>
  </definedNames>
  <calcPr calcId="144525"/>
</workbook>
</file>

<file path=xl/calcChain.xml><?xml version="1.0" encoding="utf-8"?>
<calcChain xmlns="http://schemas.openxmlformats.org/spreadsheetml/2006/main">
  <c r="C123" i="3" l="1"/>
</calcChain>
</file>

<file path=xl/sharedStrings.xml><?xml version="1.0" encoding="utf-8"?>
<sst xmlns="http://schemas.openxmlformats.org/spreadsheetml/2006/main" count="127" uniqueCount="106">
  <si>
    <t>Наименование МИ</t>
  </si>
  <si>
    <t>Планируемое количество МИ по годам приобретения
(ед.)</t>
  </si>
  <si>
    <t>Автоматический пневмотонометр</t>
  </si>
  <si>
    <t>Автоматический рефрактометр</t>
  </si>
  <si>
    <t>Аппарат для исследования функций внешнего дыхания</t>
  </si>
  <si>
    <t>Аппарат рентгеновский для флюорографии легких цифровой или аналоговый</t>
  </si>
  <si>
    <t>Аппарат рентгеновский маммографический цифровой или аналоговый</t>
  </si>
  <si>
    <t>Аппарат рентгеновский стационарный для рентгенографии цифровой</t>
  </si>
  <si>
    <t>Аппарат суточного мониторирования артериального давления</t>
  </si>
  <si>
    <t>Аппарат холтеровского мониторирования сердечного ритма</t>
  </si>
  <si>
    <t>Аппарат электрохирургический высокочастотный</t>
  </si>
  <si>
    <t>Аппарат электрохирургический гинекологический высокочастотный для резекции и коагуляции</t>
  </si>
  <si>
    <t>Бодиплетизмограф</t>
  </si>
  <si>
    <t>Велоэргометр</t>
  </si>
  <si>
    <t>Видеопроцессор</t>
  </si>
  <si>
    <t>Кольпоскоп</t>
  </si>
  <si>
    <t>Комплект оборудования для зала лечебной физической культуры</t>
  </si>
  <si>
    <t>Компьютерный томограф рентгеновский спиральный с многорядным детектором (многосрезовый)</t>
  </si>
  <si>
    <t>Кресло гинекологическое с осветительной лампой</t>
  </si>
  <si>
    <t>Передвижной аппарат для ультразвуковых исследований с набором датчиков</t>
  </si>
  <si>
    <t>Риноскоп, риноларингофиброскоп</t>
  </si>
  <si>
    <t>Ручная или автоматическая установка для дезинфекции эндоскопов</t>
  </si>
  <si>
    <t>Светильник медицинский передвижной</t>
  </si>
  <si>
    <t>Светильник операционный потолочный</t>
  </si>
  <si>
    <t>Светильник передвижной операционный с автономным питанием</t>
  </si>
  <si>
    <t>Светильник хирургический бестеневой</t>
  </si>
  <si>
    <t>Стерилизатор воздушный (сухожаровой)</t>
  </si>
  <si>
    <t>Стерилизатор для инструментов</t>
  </si>
  <si>
    <t>Стерилизатор суховоздушный</t>
  </si>
  <si>
    <t>Стол операционный универсальный</t>
  </si>
  <si>
    <t>Стол операционный (хирургический)</t>
  </si>
  <si>
    <t>Тонометр портативный для измерения внутриглазного давления</t>
  </si>
  <si>
    <t>Ультразвуковой аппарат для исследования сердца и сосудов</t>
  </si>
  <si>
    <t>Ультразвуковой аппарат для исследования сердца и сосудов (передвижной)</t>
  </si>
  <si>
    <t>Ультразвуковой сканер с наличием конвексного датчика на 3,5 МГц и влагалищного датчика на 5 МГц</t>
  </si>
  <si>
    <t>Фетальный монитор</t>
  </si>
  <si>
    <t>Шкаф для хранения обработанных эндоскопов</t>
  </si>
  <si>
    <t>Шкаф медицинский</t>
  </si>
  <si>
    <t>Электрокардиограф 12-канальный</t>
  </si>
  <si>
    <t>Электрокоагулятор (коагулятор) хирургический моно- и биполярный с комплектом соответствующего инструментария</t>
  </si>
  <si>
    <t>Электрокоагулятор хирургический</t>
  </si>
  <si>
    <t>Электроэнцефалограф</t>
  </si>
  <si>
    <t>Эндоскопическая консоль или стойка с оборудованием и принадлежностями для эндовидеохирургии и набором инструментов для пластической хирургии</t>
  </si>
  <si>
    <t>Камера для хранения стерильных инструментов</t>
  </si>
  <si>
    <t>Стресс-тест система с велоэргометром или беговой дорожкой</t>
  </si>
  <si>
    <t>Система ультразвуковой визуализации универсальная с питанием от сети</t>
  </si>
  <si>
    <t>Аппарат рентгеновский стационарный для рентгенографии цифровой или аналоговый</t>
  </si>
  <si>
    <t>Система ультразвуковая для физиотерапии</t>
  </si>
  <si>
    <t>Стимулятор глубоких тканей электромагнитный переносной</t>
  </si>
  <si>
    <t>Аппарат для гальванизации</t>
  </si>
  <si>
    <t>Аппарат низкочастотной электротерапии микротоками переносной</t>
  </si>
  <si>
    <t>Аппарат для УВЧ-терапии</t>
  </si>
  <si>
    <t>Система интерференционной электростимуляции</t>
  </si>
  <si>
    <t>Массажер пневматический</t>
  </si>
  <si>
    <t>№                     п/п</t>
  </si>
  <si>
    <t>2021 г.</t>
  </si>
  <si>
    <t>2022 г.</t>
  </si>
  <si>
    <t>2023 г.</t>
  </si>
  <si>
    <t>2024 г.</t>
  </si>
  <si>
    <t>2025 г.</t>
  </si>
  <si>
    <t>Всего  2021-2025 г.г.</t>
  </si>
  <si>
    <t>Стойка эндоскопическая с набором инструментов для полного объема лапароскопических операций с электромеханическим морцелятором</t>
  </si>
  <si>
    <t>Облучатель УФ-коротковолновый для одиночных локализованных облучений переносный</t>
  </si>
  <si>
    <t>Автоматический анализатор газов крови, кисло-щелочного состояния, электролитов, глюкозы</t>
  </si>
  <si>
    <t>Анализатор кислотно-основного равновесия крови</t>
  </si>
  <si>
    <t>Аппарат для объемной сфигмографии</t>
  </si>
  <si>
    <t>Аппарат рентгеновский для остеоденситометрии</t>
  </si>
  <si>
    <t>Дефибриллятор кардиосинхронизированный</t>
  </si>
  <si>
    <t>Дорожка беговая стандартная, с электропитанием</t>
  </si>
  <si>
    <t>Лазерная камера сетевая для печати медицинских изображений на пленке</t>
  </si>
  <si>
    <t>Монитор</t>
  </si>
  <si>
    <t xml:space="preserve">Монитор пациента на 5 параметров (оксиметрия, неинвазивное артериальное давление, электрокардиограмма, частота дыхания, температура)
</t>
  </si>
  <si>
    <t>Система перемещения пациента,механическая</t>
  </si>
  <si>
    <t>Стол для физиотерапии с питанием от сети</t>
  </si>
  <si>
    <t>Общий итог</t>
  </si>
  <si>
    <t>Электромиограф (нейромиограф, миограф)</t>
  </si>
  <si>
    <t xml:space="preserve">  Таблица 8.4а </t>
  </si>
  <si>
    <t>№           п/п</t>
  </si>
  <si>
    <t>Наименование медицинского изделия</t>
  </si>
  <si>
    <t>Планируемое к приобретению количество оборудования</t>
  </si>
  <si>
    <t xml:space="preserve">Аппарат для суточного мониторирования артериального давления
</t>
  </si>
  <si>
    <t>Видеогастроскоп гибкий</t>
  </si>
  <si>
    <t>Кресло гинекологическое</t>
  </si>
  <si>
    <t xml:space="preserve">Система ультразвуковой 
визуализации универсальная
</t>
  </si>
  <si>
    <t>Стол операционный (универскальный)</t>
  </si>
  <si>
    <t>Эндоскоп (для верхних отделов желудочно- кишечного тракта, для нижних отделов желудочно-кишечного тракта, панкреато-дуоденальной зоны и/или для нижних дыхательных путей)</t>
  </si>
  <si>
    <t>Сводный перечень оборудования, в том числе медицинских изделий (МИ), подлежащих замене
в связи с износом в соответствии с утвержденными порядками, положениями и правилами в медицинских организациях, подведомственных органам исполнительной власти
Санкт-Петербурга и (или) муниципальных медицинских организаций, расположенных на территории субъектаСанкт-Петербурга, оказывающих первичную
медико-санитарную помощь взрослым и детям, их обособленных структурных подразделений, центральных районных
и районных больниц</t>
  </si>
  <si>
    <t>Аппарат для вакуум-терапии переносной</t>
  </si>
  <si>
    <t>Аппарат для холтеровского мониторирования сердечной деятельности</t>
  </si>
  <si>
    <t>Аппарат экспресс определения кардиомаркеров портативный</t>
  </si>
  <si>
    <t>Велоэргометр медицинский с электропитанием</t>
  </si>
  <si>
    <t>Комплекс методик для оценки психологического состояния индивида</t>
  </si>
  <si>
    <t>Магнитно-резонансный томограф со сверхпроводящим магнитом</t>
  </si>
  <si>
    <t>Система ультразвуковой визуализации универсальная с питанием от батареи</t>
  </si>
  <si>
    <t>Тренажер для пальцев и кистей рук реабилитационный</t>
  </si>
  <si>
    <t>Тренажер для пассивной/активной разработки тазобедренного/коленного сустава</t>
  </si>
  <si>
    <t>Циcтоскоп смотровой</t>
  </si>
  <si>
    <t>Эндоскопическая система (видео-, фибро- или регидная), включающая: осветитель, инсуффлятор, электроотсасыватель, тележка (стойка); течеискатель</t>
  </si>
  <si>
    <t>Таблица № 1</t>
  </si>
  <si>
    <t xml:space="preserve">Приложение № 8.4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Правительства Санкт-Петербурга 
от _______________№_________         </t>
  </si>
  <si>
    <t>Таблица № 2</t>
  </si>
  <si>
    <t>Сводный перечень оборудования, в том числе медицинских изделий (МИ), подлежащих замене 
в связи с износом в соответствии с утвержденными порядками, положениями и правилами в медицинских организациях, 
подведомственных органам исполнительной власти субъекта Российской Федерации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 взрослым и детям, 
их обособленных структурных подразделений, центральных районных и районных больниц
(софинансирование  осущкствляется за счет средств резервного фонда Правительства Российской Федерации в соответствии с распоряжением Правительства Российской Федерациии от 23.09.2022 № 2746-р (ред. от  29.12.2022))</t>
  </si>
  <si>
    <t>Аппарат для нейромышечной стимуляции неба, глотки, гортани с набором электродов для внутриглоточной стимуляции</t>
  </si>
  <si>
    <t>Система ультрозвуковой визуалации универсальная</t>
  </si>
  <si>
    <t>Стабилограф компьютерный (устройство для диагностики функции равновесия)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</si>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</sst>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tabSelected="1" zoomScale="90" zoomScaleNormal="90" workbookViewId="0">
      <selection activeCell="A6" sqref="A6:XFD6"/>
    </sheetView>
  </sheetViews>
  <sheetFormatPr defaultColWidth="9.140625" defaultRowHeight="15" x14ac:dyDescent="0.25"/>
  <cols>
    <col min="1" max="1" width="7.42578125" style="1" customWidth="1"/>
    <col min="2" max="2" width="37.42578125" style="1" customWidth="1"/>
    <col min="3" max="3" width="15.7109375" style="1" customWidth="1"/>
    <col min="4" max="7" width="10.7109375" style="1" customWidth="1"/>
    <col min="8" max="8" width="22.140625" style="1" customWidth="1"/>
    <col min="9" max="9" width="9.140625" style="1"/>
  </cols>
  <sheetData>
    <row r="1" spans="1:8" ht="69" customHeight="1" x14ac:dyDescent="0.25">
      <c r="F1" s="21" t="s">
        <v>99</v>
      </c>
      <c r="G1" s="21"/>
      <c r="H1" s="21"/>
    </row>
    <row r="2" spans="1:8" ht="102" customHeight="1" x14ac:dyDescent="0.25">
      <c r="A2" s="28" t="s">
        <v>86</v>
      </c>
      <c r="B2" s="29"/>
      <c r="C2" s="29"/>
      <c r="D2" s="29"/>
      <c r="E2" s="29"/>
      <c r="F2" s="29"/>
      <c r="G2" s="29"/>
      <c r="H2" s="29"/>
    </row>
    <row r="3" spans="1:8" ht="23.25" customHeight="1" x14ac:dyDescent="0.25">
      <c r="A3" s="9"/>
      <c r="B3" s="10"/>
      <c r="C3" s="10"/>
      <c r="D3" s="10"/>
      <c r="E3" s="10"/>
      <c r="F3" s="10"/>
      <c r="G3" s="10"/>
      <c r="H3" s="7" t="s">
        <v>98</v>
      </c>
    </row>
    <row r="4" spans="1:8" ht="24.95" customHeight="1" x14ac:dyDescent="0.25">
      <c r="A4" s="30" t="s">
        <v>54</v>
      </c>
      <c r="B4" s="30" t="s">
        <v>0</v>
      </c>
      <c r="C4" s="30" t="s">
        <v>1</v>
      </c>
      <c r="D4" s="30"/>
      <c r="E4" s="30"/>
      <c r="F4" s="30"/>
      <c r="G4" s="30"/>
      <c r="H4" s="30"/>
    </row>
    <row r="5" spans="1:8" x14ac:dyDescent="0.25">
      <c r="A5" s="30"/>
      <c r="B5" s="30"/>
      <c r="C5" s="11" t="s">
        <v>55</v>
      </c>
      <c r="D5" s="11" t="s">
        <v>56</v>
      </c>
      <c r="E5" s="11" t="s">
        <v>57</v>
      </c>
      <c r="F5" s="11" t="s">
        <v>58</v>
      </c>
      <c r="G5" s="11" t="s">
        <v>59</v>
      </c>
      <c r="H5" s="11" t="s">
        <v>60</v>
      </c>
    </row>
    <row r="6" spans="1:8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47.25" x14ac:dyDescent="0.25">
      <c r="A7" s="8">
        <v>1</v>
      </c>
      <c r="B7" s="8" t="s">
        <v>63</v>
      </c>
      <c r="C7" s="8"/>
      <c r="D7" s="8"/>
      <c r="E7" s="8">
        <v>2</v>
      </c>
      <c r="F7" s="8">
        <v>1</v>
      </c>
      <c r="G7" s="8"/>
      <c r="H7" s="4">
        <v>3</v>
      </c>
    </row>
    <row r="8" spans="1:8" ht="15.75" x14ac:dyDescent="0.25">
      <c r="A8" s="20">
        <v>2</v>
      </c>
      <c r="B8" s="20" t="s">
        <v>2</v>
      </c>
      <c r="C8" s="20">
        <v>5</v>
      </c>
      <c r="D8" s="20">
        <v>8</v>
      </c>
      <c r="E8" s="20">
        <v>13</v>
      </c>
      <c r="F8" s="20">
        <v>18</v>
      </c>
      <c r="G8" s="20">
        <v>14</v>
      </c>
      <c r="H8" s="4">
        <v>58</v>
      </c>
    </row>
    <row r="9" spans="1:8" ht="15.75" x14ac:dyDescent="0.25">
      <c r="A9" s="20">
        <v>3</v>
      </c>
      <c r="B9" s="20" t="s">
        <v>3</v>
      </c>
      <c r="C9" s="20">
        <v>7</v>
      </c>
      <c r="D9" s="20">
        <v>25</v>
      </c>
      <c r="E9" s="20">
        <v>12</v>
      </c>
      <c r="F9" s="20">
        <v>13</v>
      </c>
      <c r="G9" s="20">
        <v>16</v>
      </c>
      <c r="H9" s="4">
        <v>73</v>
      </c>
    </row>
    <row r="10" spans="1:8" ht="31.5" x14ac:dyDescent="0.25">
      <c r="A10" s="20">
        <v>4</v>
      </c>
      <c r="B10" s="8" t="s">
        <v>64</v>
      </c>
      <c r="C10" s="8"/>
      <c r="D10" s="8"/>
      <c r="E10" s="8">
        <v>2</v>
      </c>
      <c r="F10" s="8"/>
      <c r="G10" s="8"/>
      <c r="H10" s="4">
        <v>2</v>
      </c>
    </row>
    <row r="11" spans="1:8" ht="31.5" x14ac:dyDescent="0.25">
      <c r="A11" s="20">
        <v>5</v>
      </c>
      <c r="B11" s="8" t="s">
        <v>87</v>
      </c>
      <c r="C11" s="8"/>
      <c r="D11" s="8"/>
      <c r="E11" s="8"/>
      <c r="F11" s="8">
        <v>4</v>
      </c>
      <c r="G11" s="8"/>
      <c r="H11" s="4">
        <v>4</v>
      </c>
    </row>
    <row r="12" spans="1:8" ht="15.75" x14ac:dyDescent="0.25">
      <c r="A12" s="20">
        <v>6</v>
      </c>
      <c r="B12" s="8" t="s">
        <v>49</v>
      </c>
      <c r="C12" s="8"/>
      <c r="D12" s="8">
        <v>4</v>
      </c>
      <c r="E12" s="8">
        <v>18</v>
      </c>
      <c r="F12" s="8">
        <v>5</v>
      </c>
      <c r="G12" s="8">
        <v>24</v>
      </c>
      <c r="H12" s="4">
        <v>51</v>
      </c>
    </row>
    <row r="13" spans="1:8" ht="31.5" x14ac:dyDescent="0.25">
      <c r="A13" s="20">
        <v>7</v>
      </c>
      <c r="B13" s="8" t="s">
        <v>4</v>
      </c>
      <c r="C13" s="8">
        <v>4</v>
      </c>
      <c r="D13" s="8">
        <v>15</v>
      </c>
      <c r="E13" s="8">
        <v>9</v>
      </c>
      <c r="F13" s="8">
        <v>10</v>
      </c>
      <c r="G13" s="8">
        <v>21</v>
      </c>
      <c r="H13" s="4">
        <v>59</v>
      </c>
    </row>
    <row r="14" spans="1:8" ht="63" x14ac:dyDescent="0.25">
      <c r="A14" s="20">
        <v>8</v>
      </c>
      <c r="B14" s="8" t="s">
        <v>102</v>
      </c>
      <c r="C14" s="8"/>
      <c r="D14" s="8"/>
      <c r="E14" s="8"/>
      <c r="F14" s="8"/>
      <c r="G14" s="8">
        <v>12</v>
      </c>
      <c r="H14" s="4">
        <v>12</v>
      </c>
    </row>
    <row r="15" spans="1:8" ht="31.5" x14ac:dyDescent="0.25">
      <c r="A15" s="20">
        <v>9</v>
      </c>
      <c r="B15" s="8" t="s">
        <v>65</v>
      </c>
      <c r="C15" s="8"/>
      <c r="D15" s="8"/>
      <c r="E15" s="8">
        <v>1</v>
      </c>
      <c r="F15" s="8"/>
      <c r="G15" s="8"/>
      <c r="H15" s="4">
        <v>1</v>
      </c>
    </row>
    <row r="16" spans="1:8" ht="15.75" x14ac:dyDescent="0.25">
      <c r="A16" s="20">
        <v>10</v>
      </c>
      <c r="B16" s="8" t="s">
        <v>51</v>
      </c>
      <c r="C16" s="8"/>
      <c r="D16" s="8">
        <v>7</v>
      </c>
      <c r="E16" s="8">
        <v>20</v>
      </c>
      <c r="F16" s="8">
        <v>12</v>
      </c>
      <c r="G16" s="8">
        <v>24</v>
      </c>
      <c r="H16" s="4">
        <v>63</v>
      </c>
    </row>
    <row r="17" spans="1:9" ht="47.25" x14ac:dyDescent="0.25">
      <c r="A17" s="20">
        <v>11</v>
      </c>
      <c r="B17" s="8" t="s">
        <v>88</v>
      </c>
      <c r="C17" s="8">
        <v>18</v>
      </c>
      <c r="D17" s="8">
        <v>39</v>
      </c>
      <c r="E17" s="8">
        <v>17</v>
      </c>
      <c r="F17" s="8">
        <v>28</v>
      </c>
      <c r="G17" s="8">
        <v>28</v>
      </c>
      <c r="H17" s="4">
        <v>130</v>
      </c>
    </row>
    <row r="18" spans="1:9" ht="47.25" x14ac:dyDescent="0.25">
      <c r="A18" s="20">
        <v>12</v>
      </c>
      <c r="B18" s="8" t="s">
        <v>50</v>
      </c>
      <c r="C18" s="8"/>
      <c r="D18" s="8">
        <v>12</v>
      </c>
      <c r="E18" s="8">
        <v>6</v>
      </c>
      <c r="F18" s="8">
        <v>19</v>
      </c>
      <c r="G18" s="8">
        <v>23</v>
      </c>
      <c r="H18" s="4">
        <v>60</v>
      </c>
    </row>
    <row r="19" spans="1:9" ht="31.5" x14ac:dyDescent="0.25">
      <c r="A19" s="20">
        <v>13</v>
      </c>
      <c r="B19" s="8" t="s">
        <v>66</v>
      </c>
      <c r="C19" s="8"/>
      <c r="D19" s="8"/>
      <c r="E19" s="8">
        <v>1</v>
      </c>
      <c r="F19" s="8">
        <v>1</v>
      </c>
      <c r="G19" s="8">
        <v>1</v>
      </c>
      <c r="H19" s="4">
        <v>3</v>
      </c>
    </row>
    <row r="20" spans="1:9" ht="47.25" x14ac:dyDescent="0.25">
      <c r="A20" s="20">
        <v>14</v>
      </c>
      <c r="B20" s="8" t="s">
        <v>5</v>
      </c>
      <c r="C20" s="8">
        <v>5</v>
      </c>
      <c r="D20" s="8">
        <v>8</v>
      </c>
      <c r="E20" s="8">
        <v>11</v>
      </c>
      <c r="F20" s="8">
        <v>8</v>
      </c>
      <c r="G20" s="8">
        <v>13</v>
      </c>
      <c r="H20" s="4">
        <v>45</v>
      </c>
    </row>
    <row r="21" spans="1:9" ht="47.25" x14ac:dyDescent="0.25">
      <c r="A21" s="20">
        <v>15</v>
      </c>
      <c r="B21" s="8" t="s">
        <v>6</v>
      </c>
      <c r="C21" s="8">
        <v>11</v>
      </c>
      <c r="D21" s="8">
        <v>15</v>
      </c>
      <c r="E21" s="8">
        <v>5</v>
      </c>
      <c r="F21" s="8">
        <v>8</v>
      </c>
      <c r="G21" s="8">
        <v>8</v>
      </c>
      <c r="H21" s="4">
        <v>47</v>
      </c>
    </row>
    <row r="22" spans="1:9" ht="47.25" x14ac:dyDescent="0.25">
      <c r="A22" s="20">
        <v>16</v>
      </c>
      <c r="B22" s="8" t="s">
        <v>7</v>
      </c>
      <c r="C22" s="8">
        <v>18</v>
      </c>
      <c r="D22" s="8">
        <v>15</v>
      </c>
      <c r="E22" s="8">
        <v>16</v>
      </c>
      <c r="F22" s="8">
        <v>8</v>
      </c>
      <c r="G22" s="8">
        <v>32</v>
      </c>
      <c r="H22" s="4">
        <v>89</v>
      </c>
    </row>
    <row r="23" spans="1:9" s="2" customFormat="1" ht="47.25" x14ac:dyDescent="0.25">
      <c r="A23" s="20">
        <v>17</v>
      </c>
      <c r="B23" s="8" t="s">
        <v>46</v>
      </c>
      <c r="C23" s="8"/>
      <c r="D23" s="8">
        <v>3</v>
      </c>
      <c r="E23" s="8">
        <v>5</v>
      </c>
      <c r="F23" s="8">
        <v>3</v>
      </c>
      <c r="G23" s="8">
        <v>9</v>
      </c>
      <c r="H23" s="4">
        <v>20</v>
      </c>
      <c r="I23" s="1"/>
    </row>
    <row r="24" spans="1:9" ht="47.25" x14ac:dyDescent="0.25">
      <c r="A24" s="20">
        <v>18</v>
      </c>
      <c r="B24" s="8" t="s">
        <v>8</v>
      </c>
      <c r="C24" s="8">
        <v>5</v>
      </c>
      <c r="D24" s="8">
        <v>19</v>
      </c>
      <c r="E24" s="8">
        <v>12</v>
      </c>
      <c r="F24" s="8">
        <v>11</v>
      </c>
      <c r="G24" s="8">
        <v>9</v>
      </c>
      <c r="H24" s="4">
        <v>56</v>
      </c>
    </row>
    <row r="25" spans="1:9" ht="31.5" x14ac:dyDescent="0.25">
      <c r="A25" s="20">
        <v>19</v>
      </c>
      <c r="B25" s="8" t="s">
        <v>9</v>
      </c>
      <c r="C25" s="8">
        <v>16</v>
      </c>
      <c r="D25" s="8">
        <v>42</v>
      </c>
      <c r="E25" s="8">
        <v>9</v>
      </c>
      <c r="F25" s="8">
        <v>24</v>
      </c>
      <c r="G25" s="8">
        <v>38</v>
      </c>
      <c r="H25" s="4">
        <v>129</v>
      </c>
    </row>
    <row r="26" spans="1:9" s="2" customFormat="1" ht="31.5" x14ac:dyDescent="0.25">
      <c r="A26" s="20">
        <v>20</v>
      </c>
      <c r="B26" s="8" t="s">
        <v>89</v>
      </c>
      <c r="C26" s="8"/>
      <c r="D26" s="8">
        <v>2</v>
      </c>
      <c r="E26" s="8"/>
      <c r="F26" s="8"/>
      <c r="G26" s="8"/>
      <c r="H26" s="4">
        <v>2</v>
      </c>
      <c r="I26" s="1"/>
    </row>
    <row r="27" spans="1:9" ht="31.5" x14ac:dyDescent="0.25">
      <c r="A27" s="20">
        <v>21</v>
      </c>
      <c r="B27" s="8" t="s">
        <v>10</v>
      </c>
      <c r="C27" s="8">
        <v>2</v>
      </c>
      <c r="D27" s="8">
        <v>4</v>
      </c>
      <c r="E27" s="8">
        <v>2</v>
      </c>
      <c r="F27" s="8">
        <v>4</v>
      </c>
      <c r="G27" s="8">
        <v>2</v>
      </c>
      <c r="H27" s="4">
        <v>14</v>
      </c>
    </row>
    <row r="28" spans="1:9" ht="63" x14ac:dyDescent="0.25">
      <c r="A28" s="20">
        <v>22</v>
      </c>
      <c r="B28" s="8" t="s">
        <v>11</v>
      </c>
      <c r="C28" s="8"/>
      <c r="D28" s="8">
        <v>1</v>
      </c>
      <c r="E28" s="8">
        <v>1</v>
      </c>
      <c r="F28" s="8">
        <v>5</v>
      </c>
      <c r="G28" s="8">
        <v>2</v>
      </c>
      <c r="H28" s="4">
        <v>9</v>
      </c>
    </row>
    <row r="29" spans="1:9" ht="15.75" x14ac:dyDescent="0.25">
      <c r="A29" s="20">
        <v>23</v>
      </c>
      <c r="B29" s="8" t="s">
        <v>12</v>
      </c>
      <c r="C29" s="8"/>
      <c r="D29" s="8">
        <v>1</v>
      </c>
      <c r="E29" s="8"/>
      <c r="F29" s="8"/>
      <c r="G29" s="8">
        <v>1</v>
      </c>
      <c r="H29" s="4">
        <v>2</v>
      </c>
    </row>
    <row r="30" spans="1:9" ht="15.75" x14ac:dyDescent="0.25">
      <c r="A30" s="20">
        <v>24</v>
      </c>
      <c r="B30" s="8" t="s">
        <v>13</v>
      </c>
      <c r="C30" s="8"/>
      <c r="D30" s="8">
        <v>2</v>
      </c>
      <c r="E30" s="8">
        <v>3</v>
      </c>
      <c r="F30" s="8"/>
      <c r="G30" s="8">
        <v>2</v>
      </c>
      <c r="H30" s="4">
        <v>7</v>
      </c>
    </row>
    <row r="31" spans="1:9" ht="31.5" x14ac:dyDescent="0.25">
      <c r="A31" s="20">
        <v>25</v>
      </c>
      <c r="B31" s="8" t="s">
        <v>90</v>
      </c>
      <c r="C31" s="8"/>
      <c r="D31" s="8"/>
      <c r="E31" s="8"/>
      <c r="F31" s="8">
        <v>4</v>
      </c>
      <c r="G31" s="8"/>
      <c r="H31" s="4">
        <v>4</v>
      </c>
    </row>
    <row r="32" spans="1:9" ht="15.75" x14ac:dyDescent="0.25">
      <c r="A32" s="20">
        <v>26</v>
      </c>
      <c r="B32" s="8" t="s">
        <v>14</v>
      </c>
      <c r="C32" s="8">
        <v>1</v>
      </c>
      <c r="D32" s="8">
        <v>2</v>
      </c>
      <c r="E32" s="8">
        <v>1</v>
      </c>
      <c r="F32" s="8">
        <v>1</v>
      </c>
      <c r="G32" s="8">
        <v>2</v>
      </c>
      <c r="H32" s="4">
        <v>7</v>
      </c>
    </row>
    <row r="33" spans="1:9" ht="31.5" x14ac:dyDescent="0.25">
      <c r="A33" s="20">
        <v>27</v>
      </c>
      <c r="B33" s="8" t="s">
        <v>67</v>
      </c>
      <c r="C33" s="8"/>
      <c r="D33" s="8">
        <v>1</v>
      </c>
      <c r="E33" s="8">
        <v>18</v>
      </c>
      <c r="F33" s="8">
        <v>1</v>
      </c>
      <c r="G33" s="8">
        <v>3</v>
      </c>
      <c r="H33" s="4">
        <v>23</v>
      </c>
    </row>
    <row r="34" spans="1:9" s="2" customFormat="1" ht="31.5" x14ac:dyDescent="0.25">
      <c r="A34" s="20">
        <v>28</v>
      </c>
      <c r="B34" s="8" t="s">
        <v>68</v>
      </c>
      <c r="C34" s="8"/>
      <c r="D34" s="8">
        <v>1</v>
      </c>
      <c r="E34" s="8"/>
      <c r="F34" s="8">
        <v>1</v>
      </c>
      <c r="G34" s="8">
        <v>1</v>
      </c>
      <c r="H34" s="4">
        <v>3</v>
      </c>
      <c r="I34" s="1"/>
    </row>
    <row r="35" spans="1:9" ht="31.5" x14ac:dyDescent="0.25">
      <c r="A35" s="20">
        <v>29</v>
      </c>
      <c r="B35" s="8" t="s">
        <v>43</v>
      </c>
      <c r="C35" s="8"/>
      <c r="D35" s="8">
        <v>11</v>
      </c>
      <c r="E35" s="8">
        <v>8</v>
      </c>
      <c r="F35" s="8">
        <v>26</v>
      </c>
      <c r="G35" s="8">
        <v>11</v>
      </c>
      <c r="H35" s="4">
        <v>56</v>
      </c>
    </row>
    <row r="36" spans="1:9" ht="15.75" x14ac:dyDescent="0.25">
      <c r="A36" s="20">
        <v>30</v>
      </c>
      <c r="B36" s="12" t="s">
        <v>15</v>
      </c>
      <c r="C36" s="8">
        <v>3</v>
      </c>
      <c r="D36" s="8">
        <v>11</v>
      </c>
      <c r="E36" s="8">
        <v>6</v>
      </c>
      <c r="F36" s="8">
        <v>23</v>
      </c>
      <c r="G36" s="8">
        <v>8</v>
      </c>
      <c r="H36" s="4">
        <v>51</v>
      </c>
    </row>
    <row r="37" spans="1:9" s="2" customFormat="1" ht="47.25" x14ac:dyDescent="0.25">
      <c r="A37" s="20">
        <v>31</v>
      </c>
      <c r="B37" s="8" t="s">
        <v>91</v>
      </c>
      <c r="C37" s="8"/>
      <c r="D37" s="8"/>
      <c r="E37" s="8"/>
      <c r="F37" s="8">
        <v>1</v>
      </c>
      <c r="G37" s="8"/>
      <c r="H37" s="4">
        <v>1</v>
      </c>
      <c r="I37" s="1"/>
    </row>
    <row r="38" spans="1:9" ht="31.5" x14ac:dyDescent="0.25">
      <c r="A38" s="20">
        <v>32</v>
      </c>
      <c r="B38" s="8" t="s">
        <v>16</v>
      </c>
      <c r="C38" s="8"/>
      <c r="D38" s="8">
        <v>1</v>
      </c>
      <c r="E38" s="8"/>
      <c r="F38" s="8">
        <v>1</v>
      </c>
      <c r="G38" s="8">
        <v>4</v>
      </c>
      <c r="H38" s="4">
        <v>6</v>
      </c>
    </row>
    <row r="39" spans="1:9" s="2" customFormat="1" ht="63" x14ac:dyDescent="0.25">
      <c r="A39" s="20">
        <v>33</v>
      </c>
      <c r="B39" s="8" t="s">
        <v>17</v>
      </c>
      <c r="C39" s="8"/>
      <c r="D39" s="8">
        <v>1</v>
      </c>
      <c r="E39" s="8">
        <v>1</v>
      </c>
      <c r="F39" s="8"/>
      <c r="G39" s="8"/>
      <c r="H39" s="4">
        <v>2</v>
      </c>
      <c r="I39" s="1"/>
    </row>
    <row r="40" spans="1:9" ht="31.5" x14ac:dyDescent="0.25">
      <c r="A40" s="20">
        <v>34</v>
      </c>
      <c r="B40" s="12" t="s">
        <v>18</v>
      </c>
      <c r="C40" s="8">
        <v>5</v>
      </c>
      <c r="D40" s="8">
        <v>19</v>
      </c>
      <c r="E40" s="8">
        <v>9</v>
      </c>
      <c r="F40" s="8">
        <v>23</v>
      </c>
      <c r="G40" s="8">
        <v>27</v>
      </c>
      <c r="H40" s="4">
        <v>83</v>
      </c>
    </row>
    <row r="41" spans="1:9" s="2" customFormat="1" ht="47.25" x14ac:dyDescent="0.25">
      <c r="A41" s="20">
        <v>35</v>
      </c>
      <c r="B41" s="8" t="s">
        <v>69</v>
      </c>
      <c r="C41" s="8"/>
      <c r="D41" s="8">
        <v>1</v>
      </c>
      <c r="E41" s="8"/>
      <c r="F41" s="8"/>
      <c r="G41" s="8"/>
      <c r="H41" s="4">
        <v>1</v>
      </c>
      <c r="I41" s="1"/>
    </row>
    <row r="42" spans="1:9" s="3" customFormat="1" ht="31.5" x14ac:dyDescent="0.25">
      <c r="A42" s="20">
        <v>36</v>
      </c>
      <c r="B42" s="12" t="s">
        <v>92</v>
      </c>
      <c r="C42" s="8"/>
      <c r="D42" s="8"/>
      <c r="E42" s="8"/>
      <c r="F42" s="8"/>
      <c r="G42" s="8">
        <v>1</v>
      </c>
      <c r="H42" s="4">
        <v>1</v>
      </c>
      <c r="I42" s="1"/>
    </row>
    <row r="43" spans="1:9" ht="15.75" x14ac:dyDescent="0.25">
      <c r="A43" s="20">
        <v>37</v>
      </c>
      <c r="B43" s="8" t="s">
        <v>53</v>
      </c>
      <c r="C43" s="8"/>
      <c r="D43" s="8">
        <v>1</v>
      </c>
      <c r="E43" s="8"/>
      <c r="F43" s="8"/>
      <c r="G43" s="8"/>
      <c r="H43" s="4">
        <v>1</v>
      </c>
    </row>
    <row r="44" spans="1:9" s="2" customFormat="1" ht="15.75" x14ac:dyDescent="0.25">
      <c r="A44" s="20">
        <v>38</v>
      </c>
      <c r="B44" s="8" t="s">
        <v>70</v>
      </c>
      <c r="C44" s="8"/>
      <c r="D44" s="8">
        <v>6</v>
      </c>
      <c r="E44" s="8">
        <v>1</v>
      </c>
      <c r="F44" s="8">
        <v>1</v>
      </c>
      <c r="G44" s="8"/>
      <c r="H44" s="4">
        <v>8</v>
      </c>
      <c r="I44" s="1"/>
    </row>
    <row r="45" spans="1:9" ht="94.5" x14ac:dyDescent="0.25">
      <c r="A45" s="20">
        <v>39</v>
      </c>
      <c r="B45" s="8" t="s">
        <v>71</v>
      </c>
      <c r="C45" s="8"/>
      <c r="D45" s="8"/>
      <c r="E45" s="8">
        <v>3</v>
      </c>
      <c r="F45" s="8"/>
      <c r="G45" s="8"/>
      <c r="H45" s="4">
        <v>3</v>
      </c>
    </row>
    <row r="46" spans="1:9" ht="47.25" x14ac:dyDescent="0.25">
      <c r="A46" s="20">
        <v>40</v>
      </c>
      <c r="B46" s="12" t="s">
        <v>62</v>
      </c>
      <c r="C46" s="8"/>
      <c r="D46" s="8">
        <v>42</v>
      </c>
      <c r="E46" s="8">
        <v>61</v>
      </c>
      <c r="F46" s="8">
        <v>92</v>
      </c>
      <c r="G46" s="8">
        <v>16</v>
      </c>
      <c r="H46" s="4">
        <v>211</v>
      </c>
    </row>
    <row r="47" spans="1:9" ht="47.25" x14ac:dyDescent="0.25">
      <c r="A47" s="20">
        <v>41</v>
      </c>
      <c r="B47" s="8" t="s">
        <v>19</v>
      </c>
      <c r="C47" s="8">
        <v>4</v>
      </c>
      <c r="D47" s="8">
        <v>12</v>
      </c>
      <c r="E47" s="8">
        <v>19</v>
      </c>
      <c r="F47" s="8">
        <v>11</v>
      </c>
      <c r="G47" s="8">
        <v>33</v>
      </c>
      <c r="H47" s="4">
        <v>79</v>
      </c>
    </row>
    <row r="48" spans="1:9" ht="15.75" x14ac:dyDescent="0.25">
      <c r="A48" s="20">
        <v>42</v>
      </c>
      <c r="B48" s="8" t="s">
        <v>20</v>
      </c>
      <c r="C48" s="8">
        <v>1</v>
      </c>
      <c r="D48" s="8">
        <v>3</v>
      </c>
      <c r="E48" s="8"/>
      <c r="F48" s="8"/>
      <c r="G48" s="8">
        <v>1</v>
      </c>
      <c r="H48" s="4">
        <v>5</v>
      </c>
    </row>
    <row r="49" spans="1:9" ht="47.25" x14ac:dyDescent="0.25">
      <c r="A49" s="20">
        <v>43</v>
      </c>
      <c r="B49" s="8" t="s">
        <v>21</v>
      </c>
      <c r="C49" s="8">
        <v>5</v>
      </c>
      <c r="D49" s="8">
        <v>7</v>
      </c>
      <c r="E49" s="8">
        <v>7</v>
      </c>
      <c r="F49" s="8">
        <v>4</v>
      </c>
      <c r="G49" s="8">
        <v>11</v>
      </c>
      <c r="H49" s="4">
        <v>34</v>
      </c>
    </row>
    <row r="50" spans="1:9" s="2" customFormat="1" ht="31.5" x14ac:dyDescent="0.25">
      <c r="A50" s="20">
        <v>44</v>
      </c>
      <c r="B50" s="15" t="s">
        <v>22</v>
      </c>
      <c r="C50" s="15">
        <v>1</v>
      </c>
      <c r="D50" s="15">
        <v>36</v>
      </c>
      <c r="E50" s="8">
        <v>2</v>
      </c>
      <c r="F50" s="8">
        <v>32</v>
      </c>
      <c r="G50" s="8">
        <v>20</v>
      </c>
      <c r="H50" s="4">
        <v>91</v>
      </c>
      <c r="I50" s="1"/>
    </row>
    <row r="51" spans="1:9" ht="31.5" x14ac:dyDescent="0.25">
      <c r="A51" s="20">
        <v>45</v>
      </c>
      <c r="B51" s="15" t="s">
        <v>23</v>
      </c>
      <c r="C51" s="15"/>
      <c r="D51" s="15">
        <v>1</v>
      </c>
      <c r="E51" s="8">
        <v>7</v>
      </c>
      <c r="F51" s="8">
        <v>1</v>
      </c>
      <c r="G51" s="8">
        <v>2</v>
      </c>
      <c r="H51" s="4">
        <v>11</v>
      </c>
    </row>
    <row r="52" spans="1:9" ht="47.25" x14ac:dyDescent="0.25">
      <c r="A52" s="20">
        <v>46</v>
      </c>
      <c r="B52" s="15" t="s">
        <v>24</v>
      </c>
      <c r="C52" s="15">
        <v>1</v>
      </c>
      <c r="D52" s="15">
        <v>4</v>
      </c>
      <c r="E52" s="8">
        <v>3</v>
      </c>
      <c r="F52" s="8"/>
      <c r="G52" s="8"/>
      <c r="H52" s="4">
        <v>8</v>
      </c>
    </row>
    <row r="53" spans="1:9" ht="31.5" x14ac:dyDescent="0.25">
      <c r="A53" s="20">
        <v>47</v>
      </c>
      <c r="B53" s="15" t="s">
        <v>25</v>
      </c>
      <c r="C53" s="15">
        <v>10</v>
      </c>
      <c r="D53" s="15">
        <v>14</v>
      </c>
      <c r="E53" s="8">
        <v>5</v>
      </c>
      <c r="F53" s="8">
        <v>6</v>
      </c>
      <c r="G53" s="8">
        <v>10</v>
      </c>
      <c r="H53" s="4">
        <v>45</v>
      </c>
    </row>
    <row r="54" spans="1:9" ht="31.5" x14ac:dyDescent="0.25">
      <c r="A54" s="20">
        <v>48</v>
      </c>
      <c r="B54" s="12" t="s">
        <v>52</v>
      </c>
      <c r="C54" s="8"/>
      <c r="D54" s="8">
        <v>1</v>
      </c>
      <c r="E54" s="8">
        <v>2</v>
      </c>
      <c r="F54" s="8">
        <v>2</v>
      </c>
      <c r="G54" s="8">
        <v>1</v>
      </c>
      <c r="H54" s="4">
        <v>6</v>
      </c>
    </row>
    <row r="55" spans="1:9" ht="31.5" x14ac:dyDescent="0.25">
      <c r="A55" s="20">
        <v>49</v>
      </c>
      <c r="B55" s="8" t="s">
        <v>72</v>
      </c>
      <c r="C55" s="8"/>
      <c r="D55" s="8"/>
      <c r="E55" s="8">
        <v>2</v>
      </c>
      <c r="F55" s="8"/>
      <c r="G55" s="8"/>
      <c r="H55" s="4">
        <v>2</v>
      </c>
    </row>
    <row r="56" spans="1:9" s="1" customFormat="1" ht="31.5" x14ac:dyDescent="0.25">
      <c r="A56" s="20">
        <v>50</v>
      </c>
      <c r="B56" s="8" t="s">
        <v>47</v>
      </c>
      <c r="C56" s="8"/>
      <c r="D56" s="8">
        <v>8</v>
      </c>
      <c r="E56" s="8">
        <v>15</v>
      </c>
      <c r="F56" s="8">
        <v>15</v>
      </c>
      <c r="G56" s="8">
        <v>14</v>
      </c>
      <c r="H56" s="4">
        <v>52</v>
      </c>
    </row>
    <row r="57" spans="1:9" s="1" customFormat="1" ht="47.25" x14ac:dyDescent="0.25">
      <c r="A57" s="20">
        <v>51</v>
      </c>
      <c r="B57" s="8" t="s">
        <v>93</v>
      </c>
      <c r="C57" s="8"/>
      <c r="D57" s="8"/>
      <c r="E57" s="8"/>
      <c r="F57" s="8">
        <v>2</v>
      </c>
      <c r="G57" s="8">
        <v>3</v>
      </c>
      <c r="H57" s="4">
        <v>5</v>
      </c>
    </row>
    <row r="58" spans="1:9" s="1" customFormat="1" ht="47.25" x14ac:dyDescent="0.25">
      <c r="A58" s="20">
        <v>52</v>
      </c>
      <c r="B58" s="8" t="s">
        <v>45</v>
      </c>
      <c r="C58" s="8">
        <v>14</v>
      </c>
      <c r="D58" s="8">
        <v>32</v>
      </c>
      <c r="E58" s="8">
        <v>11</v>
      </c>
      <c r="F58" s="8">
        <v>27</v>
      </c>
      <c r="G58" s="8">
        <v>53</v>
      </c>
      <c r="H58" s="4">
        <v>137</v>
      </c>
    </row>
    <row r="59" spans="1:9" s="1" customFormat="1" ht="31.5" x14ac:dyDescent="0.25">
      <c r="A59" s="20">
        <v>53</v>
      </c>
      <c r="B59" s="15" t="s">
        <v>103</v>
      </c>
      <c r="C59" s="8"/>
      <c r="D59" s="8"/>
      <c r="E59" s="8"/>
      <c r="F59" s="8"/>
      <c r="G59" s="8">
        <v>1</v>
      </c>
      <c r="H59" s="4">
        <v>1</v>
      </c>
    </row>
    <row r="60" spans="1:9" s="1" customFormat="1" ht="47.25" x14ac:dyDescent="0.25">
      <c r="A60" s="20">
        <v>54</v>
      </c>
      <c r="B60" s="8" t="s">
        <v>104</v>
      </c>
      <c r="C60" s="8"/>
      <c r="D60" s="8"/>
      <c r="E60" s="8"/>
      <c r="F60" s="8"/>
      <c r="G60" s="8">
        <v>1</v>
      </c>
      <c r="H60" s="4">
        <v>1</v>
      </c>
    </row>
    <row r="61" spans="1:9" s="1" customFormat="1" ht="31.5" x14ac:dyDescent="0.25">
      <c r="A61" s="20">
        <v>55</v>
      </c>
      <c r="B61" s="12" t="s">
        <v>26</v>
      </c>
      <c r="C61" s="8">
        <v>3</v>
      </c>
      <c r="D61" s="8">
        <v>12</v>
      </c>
      <c r="E61" s="8">
        <v>1</v>
      </c>
      <c r="F61" s="8">
        <v>15</v>
      </c>
      <c r="G61" s="8">
        <v>10</v>
      </c>
      <c r="H61" s="4">
        <v>41</v>
      </c>
    </row>
    <row r="62" spans="1:9" s="1" customFormat="1" ht="15.75" x14ac:dyDescent="0.25">
      <c r="A62" s="20">
        <v>56</v>
      </c>
      <c r="B62" s="5" t="s">
        <v>27</v>
      </c>
      <c r="C62" s="8">
        <v>11</v>
      </c>
      <c r="D62" s="8">
        <v>46</v>
      </c>
      <c r="E62" s="8">
        <v>26</v>
      </c>
      <c r="F62" s="8">
        <v>17</v>
      </c>
      <c r="G62" s="8">
        <v>23</v>
      </c>
      <c r="H62" s="4">
        <v>123</v>
      </c>
    </row>
    <row r="63" spans="1:9" s="1" customFormat="1" ht="15.75" x14ac:dyDescent="0.25">
      <c r="A63" s="20">
        <v>57</v>
      </c>
      <c r="B63" s="5" t="s">
        <v>28</v>
      </c>
      <c r="C63" s="8">
        <v>1</v>
      </c>
      <c r="D63" s="8">
        <v>3</v>
      </c>
      <c r="E63" s="8"/>
      <c r="F63" s="8">
        <v>1</v>
      </c>
      <c r="G63" s="8">
        <v>2</v>
      </c>
      <c r="H63" s="4">
        <v>7</v>
      </c>
    </row>
    <row r="64" spans="1:9" s="1" customFormat="1" ht="31.5" x14ac:dyDescent="0.25">
      <c r="A64" s="20">
        <v>58</v>
      </c>
      <c r="B64" s="5" t="s">
        <v>48</v>
      </c>
      <c r="C64" s="8"/>
      <c r="D64" s="8"/>
      <c r="E64" s="8">
        <v>1</v>
      </c>
      <c r="F64" s="8">
        <v>3</v>
      </c>
      <c r="G64" s="8">
        <v>31</v>
      </c>
      <c r="H64" s="4">
        <v>35</v>
      </c>
    </row>
    <row r="65" spans="1:8" s="1" customFormat="1" ht="78.75" x14ac:dyDescent="0.25">
      <c r="A65" s="20">
        <v>59</v>
      </c>
      <c r="B65" s="5" t="s">
        <v>61</v>
      </c>
      <c r="C65" s="8">
        <v>1</v>
      </c>
      <c r="D65" s="8"/>
      <c r="E65" s="8"/>
      <c r="F65" s="8"/>
      <c r="G65" s="8"/>
      <c r="H65" s="4">
        <v>1</v>
      </c>
    </row>
    <row r="66" spans="1:8" s="1" customFormat="1" ht="31.5" x14ac:dyDescent="0.25">
      <c r="A66" s="20">
        <v>60</v>
      </c>
      <c r="B66" s="5" t="s">
        <v>73</v>
      </c>
      <c r="C66" s="8"/>
      <c r="D66" s="8"/>
      <c r="E66" s="8">
        <v>2</v>
      </c>
      <c r="F66" s="8"/>
      <c r="G66" s="8">
        <v>2</v>
      </c>
      <c r="H66" s="4">
        <v>4</v>
      </c>
    </row>
    <row r="67" spans="1:8" s="1" customFormat="1" ht="31.5" x14ac:dyDescent="0.25">
      <c r="A67" s="20">
        <v>61</v>
      </c>
      <c r="B67" s="5" t="s">
        <v>30</v>
      </c>
      <c r="C67" s="8">
        <v>7</v>
      </c>
      <c r="D67" s="8">
        <v>12</v>
      </c>
      <c r="E67" s="8">
        <v>5</v>
      </c>
      <c r="F67" s="8">
        <v>11</v>
      </c>
      <c r="G67" s="8">
        <v>18</v>
      </c>
      <c r="H67" s="4">
        <v>53</v>
      </c>
    </row>
    <row r="68" spans="1:8" s="1" customFormat="1" ht="31.5" x14ac:dyDescent="0.25">
      <c r="A68" s="20">
        <v>62</v>
      </c>
      <c r="B68" s="5" t="s">
        <v>29</v>
      </c>
      <c r="C68" s="8">
        <v>10</v>
      </c>
      <c r="D68" s="8">
        <v>17</v>
      </c>
      <c r="E68" s="8">
        <v>5</v>
      </c>
      <c r="F68" s="8">
        <v>1</v>
      </c>
      <c r="G68" s="8">
        <v>5</v>
      </c>
      <c r="H68" s="4">
        <v>38</v>
      </c>
    </row>
    <row r="69" spans="1:8" s="1" customFormat="1" ht="47.25" x14ac:dyDescent="0.25">
      <c r="A69" s="20">
        <v>63</v>
      </c>
      <c r="B69" s="5" t="s">
        <v>44</v>
      </c>
      <c r="C69" s="8"/>
      <c r="D69" s="8">
        <v>1</v>
      </c>
      <c r="E69" s="8"/>
      <c r="F69" s="8"/>
      <c r="G69" s="8"/>
      <c r="H69" s="4">
        <v>1</v>
      </c>
    </row>
    <row r="70" spans="1:8" s="1" customFormat="1" ht="31.5" x14ac:dyDescent="0.25">
      <c r="A70" s="20">
        <v>64</v>
      </c>
      <c r="B70" s="5" t="s">
        <v>31</v>
      </c>
      <c r="C70" s="8">
        <v>3</v>
      </c>
      <c r="D70" s="8">
        <v>14</v>
      </c>
      <c r="E70" s="8">
        <v>5</v>
      </c>
      <c r="F70" s="8">
        <v>5</v>
      </c>
      <c r="G70" s="8">
        <v>9</v>
      </c>
      <c r="H70" s="4">
        <v>36</v>
      </c>
    </row>
    <row r="71" spans="1:8" s="1" customFormat="1" ht="31.5" x14ac:dyDescent="0.25">
      <c r="A71" s="20">
        <v>65</v>
      </c>
      <c r="B71" s="5" t="s">
        <v>94</v>
      </c>
      <c r="C71" s="8"/>
      <c r="D71" s="8"/>
      <c r="E71" s="8"/>
      <c r="F71" s="8">
        <v>1</v>
      </c>
      <c r="G71" s="8">
        <v>2</v>
      </c>
      <c r="H71" s="4">
        <v>3</v>
      </c>
    </row>
    <row r="72" spans="1:8" s="1" customFormat="1" ht="47.25" x14ac:dyDescent="0.25">
      <c r="A72" s="20">
        <v>66</v>
      </c>
      <c r="B72" s="12" t="s">
        <v>95</v>
      </c>
      <c r="C72" s="8"/>
      <c r="D72" s="8">
        <v>3</v>
      </c>
      <c r="E72" s="8"/>
      <c r="F72" s="8">
        <v>5</v>
      </c>
      <c r="G72" s="8">
        <v>2</v>
      </c>
      <c r="H72" s="4">
        <v>10</v>
      </c>
    </row>
    <row r="73" spans="1:8" s="1" customFormat="1" ht="31.5" x14ac:dyDescent="0.25">
      <c r="A73" s="20">
        <v>67</v>
      </c>
      <c r="B73" s="8" t="s">
        <v>32</v>
      </c>
      <c r="C73" s="8">
        <v>1</v>
      </c>
      <c r="D73" s="8"/>
      <c r="E73" s="8">
        <v>4</v>
      </c>
      <c r="F73" s="8"/>
      <c r="G73" s="8"/>
      <c r="H73" s="4">
        <v>5</v>
      </c>
    </row>
    <row r="74" spans="1:8" s="1" customFormat="1" ht="47.25" x14ac:dyDescent="0.25">
      <c r="A74" s="20">
        <v>68</v>
      </c>
      <c r="B74" s="15" t="s">
        <v>33</v>
      </c>
      <c r="C74" s="15"/>
      <c r="D74" s="15">
        <v>4</v>
      </c>
      <c r="E74" s="15">
        <v>7</v>
      </c>
      <c r="F74" s="8">
        <v>10</v>
      </c>
      <c r="G74" s="8">
        <v>4</v>
      </c>
      <c r="H74" s="4">
        <v>25</v>
      </c>
    </row>
    <row r="75" spans="1:8" s="1" customFormat="1" ht="47.25" x14ac:dyDescent="0.25">
      <c r="A75" s="20">
        <v>69</v>
      </c>
      <c r="B75" s="14" t="s">
        <v>34</v>
      </c>
      <c r="C75" s="15">
        <v>3</v>
      </c>
      <c r="D75" s="15">
        <v>10</v>
      </c>
      <c r="E75" s="15">
        <v>1</v>
      </c>
      <c r="F75" s="8">
        <v>2</v>
      </c>
      <c r="G75" s="8">
        <v>1</v>
      </c>
      <c r="H75" s="4">
        <v>17</v>
      </c>
    </row>
    <row r="76" spans="1:8" s="1" customFormat="1" ht="15.75" x14ac:dyDescent="0.25">
      <c r="A76" s="20">
        <v>70</v>
      </c>
      <c r="B76" s="5" t="s">
        <v>35</v>
      </c>
      <c r="C76" s="15"/>
      <c r="D76" s="15">
        <v>2</v>
      </c>
      <c r="E76" s="15">
        <v>3</v>
      </c>
      <c r="F76" s="8">
        <v>8</v>
      </c>
      <c r="G76" s="8">
        <v>8</v>
      </c>
      <c r="H76" s="4">
        <v>21</v>
      </c>
    </row>
    <row r="77" spans="1:8" s="1" customFormat="1" ht="15.75" x14ac:dyDescent="0.25">
      <c r="A77" s="20">
        <v>71</v>
      </c>
      <c r="B77" s="5" t="s">
        <v>96</v>
      </c>
      <c r="C77" s="15">
        <v>2</v>
      </c>
      <c r="D77" s="15">
        <v>2</v>
      </c>
      <c r="E77" s="15">
        <v>3</v>
      </c>
      <c r="F77" s="8">
        <v>1</v>
      </c>
      <c r="G77" s="8">
        <v>1</v>
      </c>
      <c r="H77" s="4">
        <v>9</v>
      </c>
    </row>
    <row r="78" spans="1:8" ht="31.5" x14ac:dyDescent="0.25">
      <c r="A78" s="20">
        <v>72</v>
      </c>
      <c r="B78" s="5" t="s">
        <v>36</v>
      </c>
      <c r="C78" s="15"/>
      <c r="D78" s="15">
        <v>7</v>
      </c>
      <c r="E78" s="15">
        <v>2</v>
      </c>
      <c r="F78" s="8">
        <v>8</v>
      </c>
      <c r="G78" s="8">
        <v>7</v>
      </c>
      <c r="H78" s="4">
        <v>24</v>
      </c>
    </row>
    <row r="79" spans="1:8" ht="15.75" x14ac:dyDescent="0.25">
      <c r="A79" s="20">
        <v>73</v>
      </c>
      <c r="B79" s="5" t="s">
        <v>37</v>
      </c>
      <c r="C79" s="8">
        <v>8</v>
      </c>
      <c r="D79" s="8">
        <v>86</v>
      </c>
      <c r="E79" s="12">
        <v>12</v>
      </c>
      <c r="F79" s="8">
        <v>71</v>
      </c>
      <c r="G79" s="8">
        <v>22</v>
      </c>
      <c r="H79" s="4">
        <v>199</v>
      </c>
    </row>
    <row r="80" spans="1:8" ht="15.75" x14ac:dyDescent="0.25">
      <c r="A80" s="20">
        <v>74</v>
      </c>
      <c r="B80" s="5" t="s">
        <v>38</v>
      </c>
      <c r="C80" s="8">
        <v>21</v>
      </c>
      <c r="D80" s="8">
        <v>26</v>
      </c>
      <c r="E80" s="8">
        <v>61</v>
      </c>
      <c r="F80" s="8">
        <v>39</v>
      </c>
      <c r="G80" s="8">
        <v>49</v>
      </c>
      <c r="H80" s="4">
        <v>196</v>
      </c>
    </row>
    <row r="81" spans="1:9" ht="63" x14ac:dyDescent="0.25">
      <c r="A81" s="20">
        <v>75</v>
      </c>
      <c r="B81" s="5" t="s">
        <v>39</v>
      </c>
      <c r="C81" s="8">
        <v>1</v>
      </c>
      <c r="D81" s="8">
        <v>2</v>
      </c>
      <c r="E81" s="8">
        <v>1</v>
      </c>
      <c r="F81" s="8">
        <v>1</v>
      </c>
      <c r="G81" s="8"/>
      <c r="H81" s="4">
        <v>5</v>
      </c>
    </row>
    <row r="82" spans="1:9" ht="15.75" x14ac:dyDescent="0.25">
      <c r="A82" s="20">
        <v>76</v>
      </c>
      <c r="B82" s="5" t="s">
        <v>40</v>
      </c>
      <c r="C82" s="8"/>
      <c r="D82" s="8">
        <v>2</v>
      </c>
      <c r="E82" s="8">
        <v>1</v>
      </c>
      <c r="F82" s="8">
        <v>1</v>
      </c>
      <c r="G82" s="8"/>
      <c r="H82" s="4">
        <v>4</v>
      </c>
    </row>
    <row r="83" spans="1:9" ht="31.5" x14ac:dyDescent="0.25">
      <c r="A83" s="20">
        <v>77</v>
      </c>
      <c r="B83" s="5" t="s">
        <v>75</v>
      </c>
      <c r="C83" s="8"/>
      <c r="D83" s="8"/>
      <c r="E83" s="8">
        <v>1</v>
      </c>
      <c r="F83" s="8">
        <v>1</v>
      </c>
      <c r="G83" s="8"/>
      <c r="H83" s="4">
        <v>2</v>
      </c>
    </row>
    <row r="84" spans="1:9" ht="15.75" x14ac:dyDescent="0.25">
      <c r="A84" s="20">
        <v>78</v>
      </c>
      <c r="B84" s="5" t="s">
        <v>41</v>
      </c>
      <c r="C84" s="8">
        <v>2</v>
      </c>
      <c r="D84" s="8">
        <v>9</v>
      </c>
      <c r="E84" s="8">
        <v>7</v>
      </c>
      <c r="F84" s="8">
        <v>7</v>
      </c>
      <c r="G84" s="8">
        <v>10</v>
      </c>
      <c r="H84" s="4">
        <v>35</v>
      </c>
    </row>
    <row r="85" spans="1:9" ht="94.5" x14ac:dyDescent="0.25">
      <c r="A85" s="20">
        <v>79</v>
      </c>
      <c r="B85" s="5" t="s">
        <v>85</v>
      </c>
      <c r="C85" s="8">
        <v>16</v>
      </c>
      <c r="D85" s="8">
        <v>28</v>
      </c>
      <c r="E85" s="8">
        <v>20</v>
      </c>
      <c r="F85" s="8">
        <v>39</v>
      </c>
      <c r="G85" s="8">
        <v>54</v>
      </c>
      <c r="H85" s="4">
        <v>157</v>
      </c>
    </row>
    <row r="86" spans="1:9" s="1" customFormat="1" ht="94.5" x14ac:dyDescent="0.25">
      <c r="A86" s="20">
        <v>80</v>
      </c>
      <c r="B86" s="5" t="s">
        <v>42</v>
      </c>
      <c r="C86" s="20"/>
      <c r="D86" s="20">
        <v>7</v>
      </c>
      <c r="E86" s="20">
        <v>1</v>
      </c>
      <c r="F86" s="20">
        <v>1</v>
      </c>
      <c r="G86" s="20"/>
      <c r="H86" s="4">
        <v>9</v>
      </c>
    </row>
    <row r="87" spans="1:9" s="1" customFormat="1" ht="78.75" x14ac:dyDescent="0.25">
      <c r="A87" s="20">
        <v>81</v>
      </c>
      <c r="B87" s="5" t="s">
        <v>97</v>
      </c>
      <c r="C87" s="12">
        <v>1</v>
      </c>
      <c r="D87" s="12">
        <v>9</v>
      </c>
      <c r="E87" s="12">
        <v>8</v>
      </c>
      <c r="F87" s="12">
        <v>12</v>
      </c>
      <c r="G87" s="12">
        <v>7</v>
      </c>
      <c r="H87" s="4">
        <v>37</v>
      </c>
    </row>
    <row r="88" spans="1:9" ht="15.75" x14ac:dyDescent="0.25">
      <c r="A88" s="8"/>
      <c r="B88" s="5" t="s">
        <v>105</v>
      </c>
      <c r="C88" s="4">
        <v>227</v>
      </c>
      <c r="D88" s="4">
        <v>739</v>
      </c>
      <c r="E88" s="4">
        <v>523</v>
      </c>
      <c r="F88" s="4">
        <v>716</v>
      </c>
      <c r="G88" s="4">
        <v>769</v>
      </c>
      <c r="H88" s="4">
        <v>2974</v>
      </c>
    </row>
    <row r="90" spans="1:9" x14ac:dyDescent="0.25">
      <c r="G90"/>
      <c r="H90"/>
      <c r="I90"/>
    </row>
    <row r="91" spans="1:9" s="1" customFormat="1" ht="18" customHeight="1" x14ac:dyDescent="0.25">
      <c r="C91" s="7" t="s">
        <v>100</v>
      </c>
    </row>
    <row r="92" spans="1:9" s="1" customFormat="1" ht="205.5" customHeight="1" x14ac:dyDescent="0.25">
      <c r="A92" s="31" t="s">
        <v>101</v>
      </c>
      <c r="B92" s="31"/>
      <c r="C92" s="31"/>
    </row>
    <row r="93" spans="1:9" s="1" customFormat="1" ht="15.75" x14ac:dyDescent="0.25">
      <c r="A93" s="22" t="s">
        <v>76</v>
      </c>
      <c r="B93" s="23"/>
      <c r="C93" s="24"/>
    </row>
    <row r="94" spans="1:9" s="1" customFormat="1" ht="63" x14ac:dyDescent="0.25">
      <c r="A94" s="25" t="s">
        <v>77</v>
      </c>
      <c r="B94" s="25" t="s">
        <v>78</v>
      </c>
      <c r="C94" s="13" t="s">
        <v>79</v>
      </c>
    </row>
    <row r="95" spans="1:9" s="1" customFormat="1" ht="15.75" x14ac:dyDescent="0.25">
      <c r="A95" s="25"/>
      <c r="B95" s="25"/>
      <c r="C95" s="13">
        <v>2022</v>
      </c>
    </row>
    <row r="96" spans="1:9" s="1" customFormat="1" ht="15.75" x14ac:dyDescent="0.25">
      <c r="A96" s="16">
        <v>1</v>
      </c>
      <c r="B96" s="16">
        <v>2</v>
      </c>
      <c r="C96" s="17">
        <v>3</v>
      </c>
    </row>
    <row r="97" spans="1:3" s="1" customFormat="1" ht="15.75" x14ac:dyDescent="0.25">
      <c r="A97" s="16">
        <v>2</v>
      </c>
      <c r="B97" s="18" t="s">
        <v>49</v>
      </c>
      <c r="C97" s="19">
        <v>4</v>
      </c>
    </row>
    <row r="98" spans="1:3" s="1" customFormat="1" ht="63" x14ac:dyDescent="0.25">
      <c r="A98" s="16">
        <v>3</v>
      </c>
      <c r="B98" s="18" t="s">
        <v>80</v>
      </c>
      <c r="C98" s="19">
        <v>1</v>
      </c>
    </row>
    <row r="99" spans="1:3" s="1" customFormat="1" ht="15.75" x14ac:dyDescent="0.25">
      <c r="A99" s="16">
        <v>4</v>
      </c>
      <c r="B99" s="18" t="s">
        <v>51</v>
      </c>
      <c r="C99" s="19">
        <v>3</v>
      </c>
    </row>
    <row r="100" spans="1:3" s="1" customFormat="1" ht="47.25" x14ac:dyDescent="0.25">
      <c r="A100" s="16">
        <v>5</v>
      </c>
      <c r="B100" s="18" t="s">
        <v>50</v>
      </c>
      <c r="C100" s="19">
        <v>4</v>
      </c>
    </row>
    <row r="101" spans="1:3" s="1" customFormat="1" ht="31.5" x14ac:dyDescent="0.25">
      <c r="A101" s="16">
        <v>6</v>
      </c>
      <c r="B101" s="18" t="s">
        <v>9</v>
      </c>
      <c r="C101" s="19">
        <v>5</v>
      </c>
    </row>
    <row r="102" spans="1:3" s="1" customFormat="1" ht="15.75" x14ac:dyDescent="0.25">
      <c r="A102" s="16">
        <v>7</v>
      </c>
      <c r="B102" s="18" t="s">
        <v>81</v>
      </c>
      <c r="C102" s="19">
        <v>1</v>
      </c>
    </row>
    <row r="103" spans="1:3" s="1" customFormat="1" ht="15.75" x14ac:dyDescent="0.25">
      <c r="A103" s="16">
        <v>8</v>
      </c>
      <c r="B103" s="18" t="s">
        <v>82</v>
      </c>
      <c r="C103" s="19">
        <v>5</v>
      </c>
    </row>
    <row r="104" spans="1:3" s="1" customFormat="1" ht="31.5" x14ac:dyDescent="0.25">
      <c r="A104" s="16">
        <v>9</v>
      </c>
      <c r="B104" s="18" t="s">
        <v>18</v>
      </c>
      <c r="C104" s="19">
        <v>1</v>
      </c>
    </row>
    <row r="105" spans="1:3" s="1" customFormat="1" ht="47.25" x14ac:dyDescent="0.25">
      <c r="A105" s="16">
        <v>10</v>
      </c>
      <c r="B105" s="18" t="s">
        <v>62</v>
      </c>
      <c r="C105" s="19">
        <v>1</v>
      </c>
    </row>
    <row r="106" spans="1:3" s="1" customFormat="1" ht="47.25" x14ac:dyDescent="0.25">
      <c r="A106" s="16">
        <v>11</v>
      </c>
      <c r="B106" s="18" t="s">
        <v>21</v>
      </c>
      <c r="C106" s="19">
        <v>1</v>
      </c>
    </row>
    <row r="107" spans="1:3" s="1" customFormat="1" ht="31.5" x14ac:dyDescent="0.25">
      <c r="A107" s="16">
        <v>12</v>
      </c>
      <c r="B107" s="18" t="s">
        <v>22</v>
      </c>
      <c r="C107" s="19">
        <v>2</v>
      </c>
    </row>
    <row r="108" spans="1:3" s="1" customFormat="1" ht="31.5" x14ac:dyDescent="0.25">
      <c r="A108" s="16">
        <v>13</v>
      </c>
      <c r="B108" s="18" t="s">
        <v>23</v>
      </c>
      <c r="C108" s="19">
        <v>4</v>
      </c>
    </row>
    <row r="109" spans="1:3" s="1" customFormat="1" ht="47.25" x14ac:dyDescent="0.25">
      <c r="A109" s="16">
        <v>14</v>
      </c>
      <c r="B109" s="18" t="s">
        <v>24</v>
      </c>
      <c r="C109" s="19">
        <v>1</v>
      </c>
    </row>
    <row r="110" spans="1:3" s="1" customFormat="1" ht="31.5" x14ac:dyDescent="0.25">
      <c r="A110" s="16">
        <v>15</v>
      </c>
      <c r="B110" s="18" t="s">
        <v>47</v>
      </c>
      <c r="C110" s="19">
        <v>6</v>
      </c>
    </row>
    <row r="111" spans="1:3" s="1" customFormat="1" ht="47.25" x14ac:dyDescent="0.25">
      <c r="A111" s="16">
        <v>16</v>
      </c>
      <c r="B111" s="18" t="s">
        <v>83</v>
      </c>
      <c r="C111" s="19">
        <v>2</v>
      </c>
    </row>
    <row r="112" spans="1:3" s="1" customFormat="1" ht="15.75" x14ac:dyDescent="0.25">
      <c r="A112" s="16">
        <v>17</v>
      </c>
      <c r="B112" s="18" t="s">
        <v>27</v>
      </c>
      <c r="C112" s="19">
        <v>9</v>
      </c>
    </row>
    <row r="113" spans="1:3" s="1" customFormat="1" ht="31.5" x14ac:dyDescent="0.25">
      <c r="A113" s="16">
        <v>18</v>
      </c>
      <c r="B113" s="18" t="s">
        <v>48</v>
      </c>
      <c r="C113" s="19">
        <v>1</v>
      </c>
    </row>
    <row r="114" spans="1:3" s="1" customFormat="1" ht="31.5" x14ac:dyDescent="0.25">
      <c r="A114" s="16">
        <v>19</v>
      </c>
      <c r="B114" s="18" t="s">
        <v>84</v>
      </c>
      <c r="C114" s="19">
        <v>1</v>
      </c>
    </row>
    <row r="115" spans="1:3" s="1" customFormat="1" ht="31.5" x14ac:dyDescent="0.25">
      <c r="A115" s="16">
        <v>20</v>
      </c>
      <c r="B115" s="18" t="s">
        <v>30</v>
      </c>
      <c r="C115" s="19">
        <v>2</v>
      </c>
    </row>
    <row r="116" spans="1:3" s="1" customFormat="1" ht="31.5" x14ac:dyDescent="0.25">
      <c r="A116" s="16">
        <v>21</v>
      </c>
      <c r="B116" s="18" t="s">
        <v>31</v>
      </c>
      <c r="C116" s="19">
        <v>8</v>
      </c>
    </row>
    <row r="117" spans="1:3" s="1" customFormat="1" ht="31.5" x14ac:dyDescent="0.25">
      <c r="A117" s="16">
        <v>22</v>
      </c>
      <c r="B117" s="18" t="s">
        <v>32</v>
      </c>
      <c r="C117" s="19">
        <v>1</v>
      </c>
    </row>
    <row r="118" spans="1:3" s="1" customFormat="1" ht="47.25" x14ac:dyDescent="0.25">
      <c r="A118" s="16">
        <v>23</v>
      </c>
      <c r="B118" s="18" t="s">
        <v>34</v>
      </c>
      <c r="C118" s="19">
        <v>1</v>
      </c>
    </row>
    <row r="119" spans="1:3" s="1" customFormat="1" ht="15.75" x14ac:dyDescent="0.25">
      <c r="A119" s="16">
        <v>24</v>
      </c>
      <c r="B119" s="18" t="s">
        <v>37</v>
      </c>
      <c r="C119" s="19">
        <v>3</v>
      </c>
    </row>
    <row r="120" spans="1:3" s="1" customFormat="1" ht="15.75" x14ac:dyDescent="0.25">
      <c r="A120" s="16">
        <v>25</v>
      </c>
      <c r="B120" s="18" t="s">
        <v>38</v>
      </c>
      <c r="C120" s="19">
        <v>16</v>
      </c>
    </row>
    <row r="121" spans="1:3" s="1" customFormat="1" ht="15.75" x14ac:dyDescent="0.25">
      <c r="A121" s="16">
        <v>26</v>
      </c>
      <c r="B121" s="18" t="s">
        <v>40</v>
      </c>
      <c r="C121" s="19">
        <v>1</v>
      </c>
    </row>
    <row r="122" spans="1:3" s="1" customFormat="1" ht="15.75" customHeight="1" x14ac:dyDescent="0.25">
      <c r="A122" s="16">
        <v>27</v>
      </c>
      <c r="B122" s="18" t="s">
        <v>85</v>
      </c>
      <c r="C122" s="19">
        <v>3</v>
      </c>
    </row>
    <row r="123" spans="1:3" ht="15.75" x14ac:dyDescent="0.25">
      <c r="A123" s="26" t="s">
        <v>74</v>
      </c>
      <c r="B123" s="27"/>
      <c r="C123" s="19">
        <f>SUM(C97:C122)</f>
        <v>87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F1:H1"/>
    <mergeCell ref="A93:C93"/>
    <mergeCell ref="A94:A95"/>
    <mergeCell ref="B94:B95"/>
    <mergeCell ref="A123:B123"/>
    <mergeCell ref="A2:H2"/>
    <mergeCell ref="A4:A5"/>
    <mergeCell ref="B4:B5"/>
    <mergeCell ref="C4:H4"/>
    <mergeCell ref="A92:C92"/>
  </mergeCells>
  <conditionalFormatting sqref="B7 B10:B85 B87:B88">
    <cfRule type="duplicateValues" dxfId="2" priority="27"/>
  </conditionalFormatting>
  <conditionalFormatting sqref="B8:B9">
    <cfRule type="duplicateValues" dxfId="1" priority="2"/>
  </conditionalFormatting>
  <conditionalFormatting sqref="B86">
    <cfRule type="duplicateValues" dxfId="0" priority="1"/>
  </conditionalFormatting>
  <printOptions gridLines="1"/>
  <pageMargins left="0.74803149606299213" right="0.74803149606299213" top="0.98425196850393704" bottom="0.98425196850393704" header="0.51181102362204722" footer="0.51181102362204722"/>
  <pageSetup paperSize="9" scale="68" firstPageNumber="9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</dc:creator>
  <cp:keywords/>
  <dc:description/>
  <cp:lastModifiedBy>Погасеева Дарья Владимировна</cp:lastModifiedBy>
  <cp:lastPrinted>2023-10-25T07:43:15Z</cp:lastPrinted>
  <dcterms:created xsi:type="dcterms:W3CDTF">2020-11-26T07:31:00Z</dcterms:created>
  <dcterms:modified xsi:type="dcterms:W3CDTF">2024-07-11T15:17:00Z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1049-11.2.0.9747</vt:lpwstr>
  </property>
</Properties>
</file>